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Plan1" sheetId="1" r:id="rId1"/>
  </sheets>
  <calcPr calcId="145621"/>
</workbook>
</file>

<file path=xl/calcChain.xml><?xml version="1.0" encoding="utf-8"?>
<calcChain xmlns="http://schemas.openxmlformats.org/spreadsheetml/2006/main">
  <c r="I3" i="1" l="1"/>
  <c r="I4" i="1"/>
  <c r="I5" i="1"/>
  <c r="I6" i="1"/>
  <c r="I7" i="1"/>
  <c r="I8" i="1"/>
  <c r="I9" i="1"/>
  <c r="I10" i="1"/>
  <c r="I11" i="1"/>
  <c r="I12" i="1"/>
  <c r="I13" i="1"/>
  <c r="I14" i="1"/>
  <c r="I15" i="1"/>
  <c r="I16" i="1"/>
  <c r="I17" i="1"/>
  <c r="I2" i="1"/>
  <c r="I18" i="1" s="1"/>
</calcChain>
</file>

<file path=xl/sharedStrings.xml><?xml version="1.0" encoding="utf-8"?>
<sst xmlns="http://schemas.openxmlformats.org/spreadsheetml/2006/main" count="74" uniqueCount="59">
  <si>
    <t>Item</t>
  </si>
  <si>
    <t>Produto</t>
  </si>
  <si>
    <t>Descrição</t>
  </si>
  <si>
    <t>Dsc. Auxiliar</t>
  </si>
  <si>
    <t>Quantidade</t>
  </si>
  <si>
    <t>Unid.</t>
  </si>
  <si>
    <t>Valor Unitário
Previsto</t>
  </si>
  <si>
    <t>44917</t>
  </si>
  <si>
    <t>26219</t>
  </si>
  <si>
    <t>98468</t>
  </si>
  <si>
    <t>98469</t>
  </si>
  <si>
    <t>98470</t>
  </si>
  <si>
    <t>20442</t>
  </si>
  <si>
    <t>9981</t>
  </si>
  <si>
    <t>9982</t>
  </si>
  <si>
    <t>10007</t>
  </si>
  <si>
    <t>9992</t>
  </si>
  <si>
    <t>48260</t>
  </si>
  <si>
    <t>10008</t>
  </si>
  <si>
    <t>41631</t>
  </si>
  <si>
    <t>28779</t>
  </si>
  <si>
    <t>92852</t>
  </si>
  <si>
    <t>24837</t>
  </si>
  <si>
    <t>INDICADOR CONTROLADOR MICROPROCESSADO</t>
  </si>
  <si>
    <t>MANOMETRO DE CONTATOS ELETRICOS, ESCALA 150MCA</t>
  </si>
  <si>
    <t>MANOMETRO DE CONTATOS ELÉTRICOS, ESCALA 300MCA</t>
  </si>
  <si>
    <t>TRANSMISSOR ELETRONICO PRESSAO 0 A 10 BAR</t>
  </si>
  <si>
    <t>TRANSMISSOR ELETRONICO PRESSAO 0 A 20 BAR</t>
  </si>
  <si>
    <t>TRANSFORMADOR CORRENTE 50/5A</t>
  </si>
  <si>
    <t>TRANSFORMADOR CORRENTE 100/5A</t>
  </si>
  <si>
    <t>TRANSFORMADOR CORRENTE 200/5/5A</t>
  </si>
  <si>
    <t>TRANSFORMADOR CORRENTE 300/5A</t>
  </si>
  <si>
    <t>TRANSFORMADOR CORRENTE 500/5A</t>
  </si>
  <si>
    <t>CHAVE NIVEL TIPO BOIA PERA - CORRENTE 5A</t>
  </si>
  <si>
    <t>ELETRODO INOX SENSOR NIVEL</t>
  </si>
  <si>
    <t>HORIMETRO TOTALIZADOR HORAS.  220VCA.</t>
  </si>
  <si>
    <t>RELE NIVEL INFERIOR 220V</t>
  </si>
  <si>
    <t>RELE NIVEL SUPERIOR 220V</t>
  </si>
  <si>
    <t>PROGRAMADOR HORARIO DIGITAL 220VCA</t>
  </si>
  <si>
    <t>INDICADOR E CONTROLADOR MICROPROCESSADO. ALIMENTACAO 220VCA, 60 HZ. DISPLAY DE 5 DIGITOS PARA INDICACAO DO PROCESSO E 4 DIGITOS PARA VALOR DO SET POINT. SINAL DE ENTRADA 4-20MA. SAIDA ANALOGICA 4-20MA. 4 SAIDAS DE CONTROLE A RELE. TOTALMENTE CONFIGURAVEL ATRAVES DE PAINEL FRONTAL. CONTROLE DE SAIDA COM TIMER PROGRAMAVEL. COMUNICACAO RS485, MODBUS RTU. ACONDICIONADO EM EMBALAGEM RESISTENTE DE PAPELAO OU PLASTICO COM DADOS DE IDENTIFICACAO DO PRODUTO IMPRESSO NA EMBALAGEM.</t>
  </si>
  <si>
    <t>MANOMETRO DE CONTATOS ELETRICOS, ESCALA 150MCA. ESCALA: 150MCA. VISOR DE 100MM. CONTATOS ELETRICOS: 1NA + 1NF, 220V, 3A. CONEXAO: 1/4POL NPT. CERTIFICACAO: EUROPEIA CE. ACONDICIONADO EM EMBALAGEM RESISTENTE DE PAPELAO OU PLASTICO COM DADOS DE IDENTIFICACAO DO PRODUTO IMPRESSO NA EMBALAGEM.</t>
  </si>
  <si>
    <t>MANOMETRO DE CONTATOS ELETRICOS, ESCALA 300MCA. ESCALA: 300MCA. VISOR DE 100MM. CONTATOS ELETRICOS: 1NA + 1NF, 220V, 3A. CONEXAO: 1/4POL NPT. CERTIFICACAO: EUROPEIA CE. ACONDICIONADO EM EMBALAGEM RESISTENTE DE PAPELAO OU PLASTICO COM DADOS DE IDENTIFICACAO DO PRODUTO IMPRESSO NA EMBALAGEM.</t>
  </si>
  <si>
    <t>TRANSMISSOR DE PRESSAO, ESCALA 0-10 BAR. FAIXA DE MEDICAO: 0-10BAR. SENSOR TIPO PIEZORESISTIVO. ALIMENTACAO: 10 A 28VCC. GRAU DE PROTECAO IP67. INVOLUCRO EM ACO INOXIDAVEL 316L. SINAL DE SAIDA 4-20MA A DOIS FIOS. PRECISAO ± 0,5% DO FUNDO DE ESCALA. CONEXAO ROSCA MACHO 1/2POL BSP. INSTALACAO DE ROSCA FEMEA NA TUBULACAO DE RESPONSABILIDADE DA CASAN. ACONDICIONADO EM EMBALAGEM RESISTENTE DE PAPELAO OU PLASTICO COM DADOS DE IDENTIFICACAO DO PRODUTO IMPRESSO NA EMBALAGEM.</t>
  </si>
  <si>
    <t>TRANSMISSOR DE PRESSAO, ESCALA 0-20 BAR. FAIXA DE MEDICAO: 0-20BAR. SENSOR TIPO PIEZORESISTIVO. ALIMENTACAO: 10 A 28VCC. GRAU DE PROTECAO IP67. INVOLUCRO EM ACO INOXIDAVEL 316L. SINAL DE SAIDA 4-20MA A DOIS FIOS. PRECISAO ± 0,5% DO FUNDO DE ESCALA. CONEXAO ROSCA MACHO 1/2POL BSP. INSTALACAO DE ROSCA FEMEA NA TUBULACAO DE RESPONSABILIDADE DA CASAN. ACONDICIONADO EM EMBALAGEM RESISTENTE DE PAPELAO OU PLASTICO COM DADOS DE IDENTIFICACAO DO PRODUTO IMPRESSO NA EMBALAGEM.</t>
  </si>
  <si>
    <t>TRANSFORMADOR DE CORRENTE COM RELACAO DE TRANSFORMACAO 50/5A. ALOJAMENTO: RESINA TERMOPLASTICA. CONEXAO: PRIMARIA - CABO OU BARRAMENTO PASSANTE. SECUNDARIA - TERMINAIS DE LIGACAO C/ PARAFUSOS. PARA CONEXAO SECUNDARIA - S1 E S2. TENSAO DE TRABALHO/ISOLAMENTO: 600V. TENSAO DE PROVA: 4KV. CORRENTE DINAMICA NOMINAL: 2,5 X I TERM. CLASSE DE TEMPERATURA: A (105°C). FREQÜENCIA NOMINAL: 50-60HZ. ACONDICIONADO EM EMBALAGEM RESISTENTE DE PAPELAO OU PLASTICO COM DADOS DE IDENTIFICACAO DO PRODUTO IMPRESSO NA EMBALAGEM.</t>
  </si>
  <si>
    <t>TRANSFORMADOR DE CORRENTE COM RELACAO DE TRANSFORMACAO 100/5A. ALOJAMENTO: RESINA TERMOPLASTICA. CONEXAO: PRIMARIA - CABO OU BARRAMENTO PASSANTE. SECUNDARIA - TERMINAIS DE LIGACAO C/ PARAFUSOS. PARA CONEXAO SECUNDARIA - S1 E S2. TENSAO DE TRABALHO/ISOLAMENTO: 600V. TENSAO DE PROVA: 4KV. CORRENTE DINAMICA NOMINAL: 2,5 X I TERM. CLASSE DE TEMPERATURA: A (105°C). FREQÜENCIA NOMINAL: 50-60HZ. ACONDICIONADO EM EMBALAGEM RESISTENTE DE PAPELAO OU PLASTICO COM DADOS DE IDENTIFICACAO DO PRODUTO IMPRESSO NA EMBALAGEM.</t>
  </si>
  <si>
    <t>TRANSFORMADOR DE CORRENTE COM RELACAO DE TRANSFORMACAO 200/5A. ALOJAMENTO: RESINA TERMOPLASTICA. CONEXAO: PRIMARIA - CABO OU BARRAMENTO PASSANTE. SECUNDARIA - TERMINAIS DE LIGACAO C/ PARAFUSOS. PARA CONEXAO SECUNDARIA - S1 E S2. TENSAO DE TRABALHO/ISOLAMENTO: 600V. TENSAO DE PROVA: 4KV. CORRENTE DINAMICA NOMINAL: 2,5 X I TERM. CLASSE DE TEMPERATURA: A (105°C). FREQÜENCIA NOMINAL: 50-60HZ. ACONDICIONADO EM EMBALAGEM RESISTENTE DE PAPELAO OU PLASTICO COM DADOS DE IDENTIFICACAO DO PRODUTO IMPRESSO NA EMBALAGEM.</t>
  </si>
  <si>
    <t>TRANSFORMADOR DE CORRENTE COM RELACAO DE TRANSFORMACAO 300/5A. ALOJAMENTO: RESINA TERMOPLASTICA. CONEXAO: PRIMARIA - CABO OU BARRAMENTO PASSANTE. SECUNDARIA - TERMINAIS DE LIGACAO C/ PARAFUSOS. PARA CONEXAO SECUNDARIA - S1 E S2. TENSAO DE TRABALHO/ISOLAMENTO: 600V. TENSAO DE PROVA: 4KV. CORRENTE DINAMICA NOMINAL: 2,5 X I TERM. CLASSE DE TEMPERATURA: A (105°C). FREQÜENCIA NOMINAL: 50-60HZ. ACONDICIONADO EM EMBALAGEM RESISTENTE DE PAPELAO OU PLASTICO COM DADOS DE IDENTIFICACAO DO PRODUTO IMPRESSO NA EMBALAGEM.</t>
  </si>
  <si>
    <t>TRANSFORMADOR DE CORRENTE COM RELACAO DE TRANSFORMACAO 500/5A. ALOJAMENTO: RESINA TERMOPLASTICA. CONEXAO: PRIMARIA - CABO OU BARRAMENTO PASSANTE. SECUNDARIA - TERMINAIS DE LIGACAO C/ PARAFUSOS. PARA CONEXAO SECUNDARIA - S1 E S2. TENSAO DE TRABALHO/ISOLAMENTO: 600V. TENSAO DE PROVA: 4KV. CORRENTE DINAMICA NOMINAL: 2,5 X I TERM. CLASSE DE TEMPERATURA: A (105°C). FREQÜENCIA NOMINAL: 50-60HZ. ACONDICIONADO EM EMBALAGEM RESISTENTE DE PAPELAO OU PLASTICO COM DADOS DE IDENTIFICACAO DO PRODUTO IMPRESSO NA EMBALAGEM.</t>
  </si>
  <si>
    <t>CHAVE DE NIVEL TIPO BOIA PERA. COM UM CONTATO SPDT, CORRENTE MINIMA 5A, COM CABO TIPO PP DE COMPRIMENTO MINIMO DE 2 METROS. SISTEMA DE ANTI-INFILTRAÇÃO DE FLUIDOS; ELEMENTOS DE CHAVEAMENTO RESINADOS E SELADOS, DIFERENCIAL DE NÍVEL AJUSTÁVEL. MATERIAL DO INVÓLUCRO: POLIPROPILENO ATÓXICO. ACONDICIONADO EM EMBALAGEM RESISTENTE DE PAPELÃO, PLÁSTICO OU BOBINAS COM DADOS DE IDENTIFICAÇÃO DO PRODUTO IMPRESSO NA EMBALAGEM.</t>
  </si>
  <si>
    <t>ELETRODO DE NIVEL TIPO PENDULO, INOX 303/304, CABO 1 METRO, CORPO EM ABS. ACONDICIONADO EM EMBALAGEM RESISTENTE DE PAPELAO, PLASTICO OU BOBINAS COM DADOS DE IDENTIFICACAO DO PRODUTO IMPRESSO NA EMBALAGEM.</t>
  </si>
  <si>
    <t>HORIMETRO ANALOGICO PARA PAINEL, 220VCA. ACONDICIONADO EM EMBALAGEM RESISTENTE DE PAPELAO, PLASTICO OU BOBINAS COM DADOS DE IDENTIFICACAO DO PRODUTO IMPRESSO NA EMBALAGEM.</t>
  </si>
  <si>
    <t>RELE CONTROLADOR DE NIVEL INFERIOR/ESVAZIAMENTO, 220VCA, UM CONTATO SPDT. ACONDICIONADO EM EMBALAGEM RESISTENTE DE PAPELAO, PLASTICO OU BOBINAS COM DADOS DE IDENTIFICACAO DO PRODUTO IMPRESSO NA EMBALAGEM.</t>
  </si>
  <si>
    <t>RELE CONTROLADOR DE NIVEL SUPERIOR/ENCHIMENTO, 220VCA, UM CONTATO SPDT. ACONDICIONADO EM EMBALAGEM RESISTENTE DE PAPELAO, PLASTICO OU BOBINAS COM DADOS DE IDENTIFICACAO DO PRODUTO IMPRESSO NA EMBALAGEM.</t>
  </si>
  <si>
    <t>PROGRAMADOR HORARIO DIGITAL, 10 PROGRAMACOES, 220VCA, 1NA+1NF. ACONDICIONADO EM EMBALAGEM RESISTENTE DE PAPELAO, PLASTICO OU BOBINAS COM DADOS DE IDENTIFICACAO DO PRODUTO IMPRESSO NA EMBALAGEM.</t>
  </si>
  <si>
    <t>PC</t>
  </si>
  <si>
    <t>Valor Total</t>
  </si>
  <si>
    <t>Marca</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</si>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</sst>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5" x14ac:knownFonts="1">
    <font>
      <sz val="11"/>
      <color theme="1"/>
      <name val="Calibri"/>
      <family val="2"/>
      <scheme val="minor"/>
    </font>
    <font>
      <sz val="11"/>
      <color theme="1"/>
      <name val="Calibri"/>
      <family val="2"/>
      <scheme val="minor"/>
    </font>
    <font>
      <sz val="8"/>
      <color rgb="FF000000"/>
      <name val="MS Sans Serif"/>
      <family val="2"/>
    </font>
    <font>
      <b/>
      <sz val="11"/>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3">
    <xf numFmtId="0" fontId="0" fillId="0" borderId="0" xfId="0"/>
    <xf numFmtId="49" fontId="2" fillId="0" borderId="1" xfId="0" applyNumberFormat="1" applyFont="1" applyFill="1" applyBorder="1" applyAlignment="1">
      <alignment horizontal="left" vertical="top"/>
    </xf>
    <xf numFmtId="0" fontId="2" fillId="0" borderId="1" xfId="0" applyNumberFormat="1" applyFont="1" applyFill="1" applyBorder="1" applyAlignment="1">
      <alignment horizontal="left" vertical="top"/>
    </xf>
    <xf numFmtId="49" fontId="2"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4" fontId="2" fillId="0" borderId="1" xfId="1" applyFont="1" applyFill="1" applyBorder="1" applyAlignment="1">
      <alignment horizontal="center" vertical="center"/>
    </xf>
    <xf numFmtId="44" fontId="0" fillId="0" borderId="1" xfId="1" applyFont="1" applyBorder="1" applyAlignment="1">
      <alignment horizontal="center" vertical="center"/>
    </xf>
    <xf numFmtId="0" fontId="4" fillId="0" borderId="1" xfId="0" applyFont="1" applyBorder="1" applyAlignment="1">
      <alignment horizontal="center"/>
    </xf>
    <xf numFmtId="44" fontId="4" fillId="0" borderId="1" xfId="1" applyFont="1" applyBorder="1" applyAlignment="1">
      <alignment horizont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zoomScaleNormal="100" workbookViewId="0">
      <selection activeCell="D9" sqref="D9"/>
    </sheetView>
  </sheetViews>
  <sheetFormatPr defaultRowHeight="15" x14ac:dyDescent="0.25"/>
  <cols>
    <col min="1" max="1" width="5.140625" bestFit="1" customWidth="1"/>
    <col min="2" max="2" width="8.140625" bestFit="1" customWidth="1"/>
    <col min="3" max="3" width="45.7109375" bestFit="1" customWidth="1"/>
    <col min="4" max="4" width="136" customWidth="1"/>
    <col min="5" max="5" width="6.42578125" bestFit="1" customWidth="1"/>
    <col min="6" max="6" width="12.7109375" customWidth="1"/>
    <col min="7" max="7" width="6.7109375" customWidth="1"/>
    <col min="8" max="8" width="11" customWidth="1"/>
    <col min="9" max="9" width="14.28515625" bestFit="1" customWidth="1"/>
  </cols>
  <sheetData>
    <row r="1" spans="1:9" ht="45" x14ac:dyDescent="0.25">
      <c r="A1" s="5" t="s">
        <v>0</v>
      </c>
      <c r="B1" s="5" t="s">
        <v>1</v>
      </c>
      <c r="C1" s="5" t="s">
        <v>2</v>
      </c>
      <c r="D1" s="6" t="s">
        <v>3</v>
      </c>
      <c r="E1" s="6" t="s">
        <v>57</v>
      </c>
      <c r="F1" s="6" t="s">
        <v>4</v>
      </c>
      <c r="G1" s="6" t="s">
        <v>5</v>
      </c>
      <c r="H1" s="6" t="s">
        <v>6</v>
      </c>
      <c r="I1" s="6" t="s">
        <v>56</v>
      </c>
    </row>
    <row r="2" spans="1:9" ht="42" x14ac:dyDescent="0.25">
      <c r="A2" s="2">
        <v>1</v>
      </c>
      <c r="B2" s="1" t="s">
        <v>7</v>
      </c>
      <c r="C2" s="3" t="s">
        <v>23</v>
      </c>
      <c r="D2" s="4" t="s">
        <v>39</v>
      </c>
      <c r="E2" s="4"/>
      <c r="F2" s="7">
        <v>50</v>
      </c>
      <c r="G2" s="8" t="s">
        <v>55</v>
      </c>
      <c r="H2" s="9">
        <v>745</v>
      </c>
      <c r="I2" s="10">
        <f>H2*F2</f>
        <v>37250</v>
      </c>
    </row>
    <row r="3" spans="1:9" ht="31.5" x14ac:dyDescent="0.25">
      <c r="A3" s="2">
        <v>2</v>
      </c>
      <c r="B3" s="1" t="s">
        <v>8</v>
      </c>
      <c r="C3" s="3" t="s">
        <v>24</v>
      </c>
      <c r="D3" s="4" t="s">
        <v>40</v>
      </c>
      <c r="E3" s="4"/>
      <c r="F3" s="7">
        <v>57</v>
      </c>
      <c r="G3" s="8" t="s">
        <v>55</v>
      </c>
      <c r="H3" s="9">
        <v>135</v>
      </c>
      <c r="I3" s="10">
        <f t="shared" ref="I3:I17" si="0">H3*F3</f>
        <v>7695</v>
      </c>
    </row>
    <row r="4" spans="1:9" ht="31.5" x14ac:dyDescent="0.25">
      <c r="A4" s="2">
        <v>3</v>
      </c>
      <c r="B4" s="1" t="s">
        <v>9</v>
      </c>
      <c r="C4" s="3" t="s">
        <v>25</v>
      </c>
      <c r="D4" s="4" t="s">
        <v>41</v>
      </c>
      <c r="E4" s="4"/>
      <c r="F4" s="7">
        <v>12</v>
      </c>
      <c r="G4" s="8" t="s">
        <v>55</v>
      </c>
      <c r="H4" s="9">
        <v>176</v>
      </c>
      <c r="I4" s="10">
        <f t="shared" si="0"/>
        <v>2112</v>
      </c>
    </row>
    <row r="5" spans="1:9" ht="42" x14ac:dyDescent="0.25">
      <c r="A5" s="2">
        <v>4</v>
      </c>
      <c r="B5" s="1" t="s">
        <v>10</v>
      </c>
      <c r="C5" s="3" t="s">
        <v>26</v>
      </c>
      <c r="D5" s="4" t="s">
        <v>42</v>
      </c>
      <c r="E5" s="4"/>
      <c r="F5" s="7">
        <v>190</v>
      </c>
      <c r="G5" s="8" t="s">
        <v>55</v>
      </c>
      <c r="H5" s="9">
        <v>362.5</v>
      </c>
      <c r="I5" s="10">
        <f t="shared" si="0"/>
        <v>68875</v>
      </c>
    </row>
    <row r="6" spans="1:9" ht="42" x14ac:dyDescent="0.25">
      <c r="A6" s="2">
        <v>5</v>
      </c>
      <c r="B6" s="1" t="s">
        <v>11</v>
      </c>
      <c r="C6" s="3" t="s">
        <v>27</v>
      </c>
      <c r="D6" s="4" t="s">
        <v>43</v>
      </c>
      <c r="E6" s="4"/>
      <c r="F6" s="7">
        <v>65</v>
      </c>
      <c r="G6" s="8" t="s">
        <v>55</v>
      </c>
      <c r="H6" s="9">
        <v>362.5</v>
      </c>
      <c r="I6" s="10">
        <f t="shared" si="0"/>
        <v>23562.5</v>
      </c>
    </row>
    <row r="7" spans="1:9" ht="42" x14ac:dyDescent="0.25">
      <c r="A7" s="2">
        <v>6</v>
      </c>
      <c r="B7" s="1" t="s">
        <v>12</v>
      </c>
      <c r="C7" s="3" t="s">
        <v>28</v>
      </c>
      <c r="D7" s="4" t="s">
        <v>44</v>
      </c>
      <c r="E7" s="4"/>
      <c r="F7" s="7">
        <v>43</v>
      </c>
      <c r="G7" s="8" t="s">
        <v>55</v>
      </c>
      <c r="H7" s="9">
        <v>90</v>
      </c>
      <c r="I7" s="10">
        <f t="shared" si="0"/>
        <v>3870</v>
      </c>
    </row>
    <row r="8" spans="1:9" ht="42" x14ac:dyDescent="0.25">
      <c r="A8" s="2">
        <v>7</v>
      </c>
      <c r="B8" s="1" t="s">
        <v>13</v>
      </c>
      <c r="C8" s="3" t="s">
        <v>29</v>
      </c>
      <c r="D8" s="4" t="s">
        <v>45</v>
      </c>
      <c r="E8" s="4"/>
      <c r="F8" s="7">
        <v>33</v>
      </c>
      <c r="G8" s="8" t="s">
        <v>55</v>
      </c>
      <c r="H8" s="9">
        <v>87.5</v>
      </c>
      <c r="I8" s="10">
        <f t="shared" si="0"/>
        <v>2887.5</v>
      </c>
    </row>
    <row r="9" spans="1:9" ht="42" x14ac:dyDescent="0.25">
      <c r="A9" s="2">
        <v>8</v>
      </c>
      <c r="B9" s="1" t="s">
        <v>14</v>
      </c>
      <c r="C9" s="3" t="s">
        <v>30</v>
      </c>
      <c r="D9" s="4" t="s">
        <v>46</v>
      </c>
      <c r="E9" s="4"/>
      <c r="F9" s="7">
        <v>33</v>
      </c>
      <c r="G9" s="8" t="s">
        <v>55</v>
      </c>
      <c r="H9" s="9">
        <v>87.5</v>
      </c>
      <c r="I9" s="10">
        <f t="shared" si="0"/>
        <v>2887.5</v>
      </c>
    </row>
    <row r="10" spans="1:9" ht="42" x14ac:dyDescent="0.25">
      <c r="A10" s="2">
        <v>9</v>
      </c>
      <c r="B10" s="1" t="s">
        <v>15</v>
      </c>
      <c r="C10" s="3" t="s">
        <v>31</v>
      </c>
      <c r="D10" s="4" t="s">
        <v>47</v>
      </c>
      <c r="E10" s="4"/>
      <c r="F10" s="7">
        <v>23</v>
      </c>
      <c r="G10" s="8" t="s">
        <v>55</v>
      </c>
      <c r="H10" s="9">
        <v>114</v>
      </c>
      <c r="I10" s="10">
        <f t="shared" si="0"/>
        <v>2622</v>
      </c>
    </row>
    <row r="11" spans="1:9" ht="42" x14ac:dyDescent="0.25">
      <c r="A11" s="2">
        <v>10</v>
      </c>
      <c r="B11" s="1" t="s">
        <v>16</v>
      </c>
      <c r="C11" s="3" t="s">
        <v>32</v>
      </c>
      <c r="D11" s="4" t="s">
        <v>48</v>
      </c>
      <c r="E11" s="4"/>
      <c r="F11" s="7">
        <v>23</v>
      </c>
      <c r="G11" s="8" t="s">
        <v>55</v>
      </c>
      <c r="H11" s="9">
        <v>114</v>
      </c>
      <c r="I11" s="10">
        <f t="shared" si="0"/>
        <v>2622</v>
      </c>
    </row>
    <row r="12" spans="1:9" ht="31.5" x14ac:dyDescent="0.25">
      <c r="A12" s="2">
        <v>11</v>
      </c>
      <c r="B12" s="1" t="s">
        <v>17</v>
      </c>
      <c r="C12" s="3" t="s">
        <v>33</v>
      </c>
      <c r="D12" s="4" t="s">
        <v>49</v>
      </c>
      <c r="E12" s="4"/>
      <c r="F12" s="7">
        <v>170</v>
      </c>
      <c r="G12" s="8" t="s">
        <v>55</v>
      </c>
      <c r="H12" s="9">
        <v>38</v>
      </c>
      <c r="I12" s="10">
        <f t="shared" si="0"/>
        <v>6460</v>
      </c>
    </row>
    <row r="13" spans="1:9" ht="21" x14ac:dyDescent="0.25">
      <c r="A13" s="2">
        <v>12</v>
      </c>
      <c r="B13" s="1" t="s">
        <v>18</v>
      </c>
      <c r="C13" s="3" t="s">
        <v>34</v>
      </c>
      <c r="D13" s="3" t="s">
        <v>50</v>
      </c>
      <c r="E13" s="3"/>
      <c r="F13" s="7">
        <v>340</v>
      </c>
      <c r="G13" s="8" t="s">
        <v>55</v>
      </c>
      <c r="H13" s="9">
        <v>24.5</v>
      </c>
      <c r="I13" s="10">
        <f t="shared" si="0"/>
        <v>8330</v>
      </c>
    </row>
    <row r="14" spans="1:9" ht="21" x14ac:dyDescent="0.25">
      <c r="A14" s="2">
        <v>13</v>
      </c>
      <c r="B14" s="1" t="s">
        <v>19</v>
      </c>
      <c r="C14" s="3" t="s">
        <v>35</v>
      </c>
      <c r="D14" s="3" t="s">
        <v>51</v>
      </c>
      <c r="E14" s="3"/>
      <c r="F14" s="7">
        <v>230</v>
      </c>
      <c r="G14" s="8" t="s">
        <v>55</v>
      </c>
      <c r="H14" s="9">
        <v>102</v>
      </c>
      <c r="I14" s="10">
        <f t="shared" si="0"/>
        <v>23460</v>
      </c>
    </row>
    <row r="15" spans="1:9" ht="21" x14ac:dyDescent="0.25">
      <c r="A15" s="2">
        <v>14</v>
      </c>
      <c r="B15" s="1" t="s">
        <v>20</v>
      </c>
      <c r="C15" s="3" t="s">
        <v>36</v>
      </c>
      <c r="D15" s="3" t="s">
        <v>52</v>
      </c>
      <c r="E15" s="3"/>
      <c r="F15" s="7">
        <v>130</v>
      </c>
      <c r="G15" s="8" t="s">
        <v>55</v>
      </c>
      <c r="H15" s="9">
        <v>110</v>
      </c>
      <c r="I15" s="10">
        <f t="shared" si="0"/>
        <v>14300</v>
      </c>
    </row>
    <row r="16" spans="1:9" ht="21" x14ac:dyDescent="0.25">
      <c r="A16" s="2">
        <v>15</v>
      </c>
      <c r="B16" s="1" t="s">
        <v>21</v>
      </c>
      <c r="C16" s="3" t="s">
        <v>37</v>
      </c>
      <c r="D16" s="3" t="s">
        <v>53</v>
      </c>
      <c r="E16" s="3"/>
      <c r="F16" s="7">
        <v>150</v>
      </c>
      <c r="G16" s="8" t="s">
        <v>55</v>
      </c>
      <c r="H16" s="9">
        <v>110</v>
      </c>
      <c r="I16" s="10">
        <f t="shared" si="0"/>
        <v>16500</v>
      </c>
    </row>
    <row r="17" spans="1:9" ht="21" x14ac:dyDescent="0.25">
      <c r="A17" s="2">
        <v>16</v>
      </c>
      <c r="B17" s="1" t="s">
        <v>22</v>
      </c>
      <c r="C17" s="3" t="s">
        <v>38</v>
      </c>
      <c r="D17" s="3" t="s">
        <v>54</v>
      </c>
      <c r="E17" s="3"/>
      <c r="F17" s="7">
        <v>170</v>
      </c>
      <c r="G17" s="8" t="s">
        <v>55</v>
      </c>
      <c r="H17" s="9">
        <v>113</v>
      </c>
      <c r="I17" s="10">
        <f t="shared" si="0"/>
        <v>19210</v>
      </c>
    </row>
    <row r="18" spans="1:9" x14ac:dyDescent="0.25">
      <c r="H18" s="11" t="s">
        <v>58</v>
      </c>
      <c r="I18" s="12">
        <f>SUM(I2:I17)</f>
        <v>242643.5</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DE ABREU</dc:creator>
  <cp:lastModifiedBy>SABRINA DE ABREU </cp:lastModifiedBy>
  <dcterms:created xsi:type="dcterms:W3CDTF">2015-01-26T13:27:54Z</dcterms:created>
  <dcterms:modified xsi:type="dcterms:W3CDTF">2015-01-26T15:31:19Z</dcterms:modified>
</cp:coreProperties>
</file>